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Огарева 21 а" sheetId="1" r:id="rId1"/>
  </sheets>
  <externalReferences>
    <externalReference r:id="rId2"/>
  </externalReferences>
  <definedNames>
    <definedName name="Z_6E36EA37_049E_4FAE_B719_2847CD16F858_.wvu.Cols" localSheetId="0" hidden="1">'Огарева 21 а'!#REF!,'Огарева 21 а'!#REF!</definedName>
    <definedName name="Z_6E36EA37_049E_4FAE_B719_2847CD16F858_.wvu.Rows" localSheetId="0" hidden="1">'Огарева 21 а'!$42:$45</definedName>
    <definedName name="Z_73C0D023_21BD_4441_8EFA_957546C15799_.wvu.Cols" localSheetId="0" hidden="1">'Огарева 21 а'!#REF!,'Огарева 21 а'!#REF!</definedName>
    <definedName name="Z_73C0D023_21BD_4441_8EFA_957546C15799_.wvu.Rows" localSheetId="0" hidden="1">'Огарева 21 а'!$42:$45</definedName>
    <definedName name="_xlnm.Print_Area" localSheetId="0">'Огарева 21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<sst xmlns="http://schemas.openxmlformats.org/spreadsheetml/2006/main" count="62" uniqueCount="53">
  <si>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</si>
  <si>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</si>
  <si>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</si>
  <si>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</si>
  <si>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</si>
  <si>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</si>
  <si>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</si>
  <si>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</si>
  <si>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</si>
  <si>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</si>
  <si>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</si>
  <si>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</si>
  <si>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</si>
  <si>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</si>
  <si>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</si>
  <si>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</si>
  <si>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</si>
  <si>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</si>
  <si>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</si>
  <si>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</si>
  <si>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</si>
  <si>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</si>
  <si>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</si>
  <si>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</si>
  <si>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</si>
  <si>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</si>
  <si>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</si>
  <si>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</si>
  <si>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</si>
  <si>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</si>
  <si>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</si>
  <si>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</si>
  <si>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</si>
  <si>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</si>
  <si>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</si>
  <si>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</si>
  <si>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</si>
  <si>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</si>
  <si>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21 а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</si>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</sst>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5">
          <cell r="W75">
            <v>4274.1350713825868</v>
          </cell>
          <cell r="X75">
            <v>854.28976945317766</v>
          </cell>
          <cell r="Y75">
            <v>662.69170000000008</v>
          </cell>
          <cell r="AA75">
            <v>6489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576.80000000000007</v>
          </cell>
          <cell r="AN75">
            <v>10962.29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Y75">
            <v>14790.233010341919</v>
          </cell>
          <cell r="BB75">
            <v>0</v>
          </cell>
          <cell r="BC75">
            <v>0</v>
          </cell>
          <cell r="CN75">
            <v>1518.9778166446681</v>
          </cell>
          <cell r="CO75">
            <v>311.32419356060399</v>
          </cell>
          <cell r="CP75">
            <v>0</v>
          </cell>
          <cell r="DB75">
            <v>0</v>
          </cell>
          <cell r="DG75">
            <v>1297.3850111581278</v>
          </cell>
          <cell r="DU75">
            <v>25343.066288414706</v>
          </cell>
          <cell r="DV75">
            <v>5295.6272066887959</v>
          </cell>
          <cell r="DW75">
            <v>1121.0108</v>
          </cell>
          <cell r="EK75">
            <v>0</v>
          </cell>
          <cell r="EQ75">
            <v>19252.851082929465</v>
          </cell>
          <cell r="FB75">
            <v>48241.411160100892</v>
          </cell>
          <cell r="FC75">
            <v>9847.2239907462244</v>
          </cell>
          <cell r="FD75">
            <v>749.04719999999998</v>
          </cell>
          <cell r="FL75">
            <v>0</v>
          </cell>
          <cell r="FS75">
            <v>26703.653057137915</v>
          </cell>
          <cell r="FX75">
            <v>6035.2811968483429</v>
          </cell>
          <cell r="FY75">
            <v>1230.4087763339273</v>
          </cell>
          <cell r="FZ75">
            <v>0</v>
          </cell>
          <cell r="GG75">
            <v>56.05919999999999</v>
          </cell>
          <cell r="GL75">
            <v>3946.459658325095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4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8867187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349538.29</v>
      </c>
      <c r="F9" s="16">
        <f t="shared" ref="F9:G9" si="0">SUM(F10:F14)</f>
        <v>260870.99</v>
      </c>
      <c r="G9" s="16">
        <f t="shared" si="0"/>
        <v>368829.82</v>
      </c>
    </row>
    <row r="10" spans="1:7" ht="13.2" customHeight="1" x14ac:dyDescent="0.3">
      <c r="A10" s="43" t="s">
        <v>9</v>
      </c>
      <c r="B10" s="44"/>
      <c r="C10" s="44"/>
      <c r="D10" s="45"/>
      <c r="E10" s="17">
        <v>169762.32</v>
      </c>
      <c r="F10" s="17">
        <v>133814.57999999999</v>
      </c>
      <c r="G10" s="18">
        <v>173383.34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38586.92</v>
      </c>
      <c r="F12" s="17">
        <v>30212.720000000001</v>
      </c>
      <c r="G12" s="18">
        <v>29179.07</v>
      </c>
    </row>
    <row r="13" spans="1:7" ht="13.5" customHeight="1" x14ac:dyDescent="0.3">
      <c r="A13" s="43" t="s">
        <v>12</v>
      </c>
      <c r="B13" s="44"/>
      <c r="C13" s="44"/>
      <c r="D13" s="45"/>
      <c r="E13" s="17">
        <v>83766.039999999994</v>
      </c>
      <c r="F13" s="17">
        <v>67921.05</v>
      </c>
      <c r="G13" s="18">
        <v>50705.71</v>
      </c>
    </row>
    <row r="14" spans="1:7" ht="14.4" customHeight="1" x14ac:dyDescent="0.3">
      <c r="A14" s="36" t="s">
        <v>13</v>
      </c>
      <c r="B14" s="36"/>
      <c r="C14" s="36"/>
      <c r="D14" s="36"/>
      <c r="E14" s="17">
        <v>57423.01</v>
      </c>
      <c r="F14" s="17">
        <v>28922.639999999999</v>
      </c>
      <c r="G14" s="18">
        <v>115561.7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91532.18</v>
      </c>
      <c r="F15" s="16">
        <f t="shared" ref="F15:G15" si="1">SUM(F16:F19)</f>
        <v>74040.489999999991</v>
      </c>
      <c r="G15" s="16">
        <f t="shared" si="1"/>
        <v>89490.47</v>
      </c>
    </row>
    <row r="16" spans="1:7" ht="33.6" customHeight="1" x14ac:dyDescent="0.3">
      <c r="A16" s="49" t="s">
        <v>43</v>
      </c>
      <c r="B16" s="50"/>
      <c r="C16" s="50"/>
      <c r="D16" s="51"/>
      <c r="E16" s="17">
        <v>88816.76</v>
      </c>
      <c r="F16" s="17">
        <v>71905.429999999993</v>
      </c>
      <c r="G16" s="18">
        <v>88118.44</v>
      </c>
    </row>
    <row r="17" spans="1:10" ht="15.6" x14ac:dyDescent="0.3">
      <c r="A17" s="36" t="s">
        <v>44</v>
      </c>
      <c r="B17" s="36"/>
      <c r="C17" s="36"/>
      <c r="D17" s="36"/>
      <c r="E17" s="17">
        <v>276</v>
      </c>
      <c r="F17" s="17">
        <v>217.53</v>
      </c>
      <c r="G17" s="18">
        <v>140.54</v>
      </c>
    </row>
    <row r="18" spans="1:10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0" ht="15.6" x14ac:dyDescent="0.3">
      <c r="A19" s="36" t="s">
        <v>46</v>
      </c>
      <c r="B19" s="36"/>
      <c r="C19" s="36"/>
      <c r="D19" s="36"/>
      <c r="E19" s="17">
        <v>2439.42</v>
      </c>
      <c r="F19" s="17">
        <v>1917.53</v>
      </c>
      <c r="G19" s="18">
        <v>1231.49</v>
      </c>
    </row>
    <row r="20" spans="1:10" ht="15.6" x14ac:dyDescent="0.3">
      <c r="A20" s="58" t="s">
        <v>14</v>
      </c>
      <c r="B20" s="58"/>
      <c r="C20" s="58"/>
      <c r="D20" s="58"/>
      <c r="E20" s="34">
        <f>E21</f>
        <v>997.92</v>
      </c>
      <c r="F20" s="34">
        <f t="shared" ref="F20:G20" si="2">F21</f>
        <v>844.82</v>
      </c>
      <c r="G20" s="34">
        <f t="shared" si="2"/>
        <v>1066.22</v>
      </c>
    </row>
    <row r="21" spans="1:10" ht="15.6" x14ac:dyDescent="0.3">
      <c r="A21" s="36" t="s">
        <v>15</v>
      </c>
      <c r="B21" s="36"/>
      <c r="C21" s="36"/>
      <c r="D21" s="36"/>
      <c r="E21" s="17">
        <v>997.92</v>
      </c>
      <c r="F21" s="17">
        <v>844.82</v>
      </c>
      <c r="G21" s="18">
        <v>1066.22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52</v>
      </c>
      <c r="B24" s="59"/>
      <c r="C24" s="59"/>
      <c r="D24" s="59"/>
      <c r="E24" s="59"/>
      <c r="F24" s="17">
        <v>-391831.9923882733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38032.639551177679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70"/>
      <c r="I26" s="28"/>
    </row>
    <row r="27" spans="1:10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нар'!W75</f>
        <v>4274.1350713825868</v>
      </c>
      <c r="I27" s="28"/>
    </row>
    <row r="28" spans="1:10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нар'!X75</f>
        <v>854.28976945317766</v>
      </c>
      <c r="I28" s="28"/>
    </row>
    <row r="29" spans="1:10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нар'!Y75</f>
        <v>662.69170000000008</v>
      </c>
      <c r="I29" s="28"/>
    </row>
    <row r="30" spans="1:10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нар'!AA75+'[1]УК ВР декабрь нар'!AB75+'[1]УК ВР декабрь нар'!AC75+'[1]УК ВР декабрь нар'!AD75+'[1]УК ВР декабрь нар'!AE75+'[1]УК ВР декабрь нар'!AF75+'[1]УК ВР декабрь нар'!AG75+'[1]УК ВР декабрь нар'!AH75+'[1]УК ВР декабрь нар'!AJ75+'[1]УК ВР декабрь нар'!AL75+'[1]УК ВР декабрь нар'!AN75+'[1]УК ВР декабрь нар'!AO75+'[1]УК ВР декабрь нар'!AP75+'[1]УК ВР декабрь нар'!AQ75+'[1]УК ВР декабрь нар'!AR75+'[1]УК ВР декабрь нар'!AT75</f>
        <v>17451.29</v>
      </c>
      <c r="I30" s="28"/>
    </row>
    <row r="31" spans="1:10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нар'!AY75</f>
        <v>14790.233010341919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69">
        <f>SUM(F34:F38)+4521.96</f>
        <v>59239.002399396362</v>
      </c>
      <c r="I32" s="28"/>
    </row>
    <row r="33" spans="1:10" ht="33" customHeight="1" x14ac:dyDescent="0.25">
      <c r="A33" s="63"/>
      <c r="B33" s="64"/>
      <c r="C33" s="64"/>
      <c r="D33" s="64"/>
      <c r="E33" s="65"/>
      <c r="F33" s="70"/>
      <c r="I33" s="28"/>
    </row>
    <row r="34" spans="1:10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нар'!CN75+'[1]УК ВР декабрь нар'!DU75</f>
        <v>26862.044105059373</v>
      </c>
      <c r="I34" s="28"/>
    </row>
    <row r="35" spans="1:10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нар'!CO75+'[1]УК ВР декабрь нар'!DV75</f>
        <v>5606.9514002493997</v>
      </c>
      <c r="I35" s="28"/>
    </row>
    <row r="36" spans="1:10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нар'!CP75+'[1]УК ВР декабрь нар'!DW75</f>
        <v>1121.0108</v>
      </c>
      <c r="I36" s="28"/>
    </row>
    <row r="37" spans="1:10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нар'!AI75+'[1]УК ВР декабрь нар'!AJ75+'[1]УК ВР декабрь нар'!AS75+'[1]УК ВР декабрь нар'!BC75+'[1]УК ВР декабрь нар'!DB75+'[1]УК ВР декабрь нар'!EK75+'[1]УК ВР декабрь нар'!AM75</f>
        <v>576.80000000000007</v>
      </c>
      <c r="I37" s="28"/>
    </row>
    <row r="38" spans="1:10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нар'!DG75+'[1]УК ВР декабрь нар'!EQ75</f>
        <v>20550.236094087591</v>
      </c>
      <c r="I38" s="28"/>
      <c r="J38" s="28"/>
    </row>
    <row r="39" spans="1:10" ht="32.4" customHeight="1" x14ac:dyDescent="0.3">
      <c r="A39" s="77" t="s">
        <v>35</v>
      </c>
      <c r="B39" s="78"/>
      <c r="C39" s="78"/>
      <c r="D39" s="78"/>
      <c r="E39" s="79"/>
      <c r="F39" s="26">
        <f>SUM(F40:F48)+17600.15</f>
        <v>114409.69423949241</v>
      </c>
      <c r="I39" s="28"/>
    </row>
    <row r="40" spans="1:10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нар'!FB75+'[1]УК ВР декабрь нар'!FX75</f>
        <v>54276.692356949236</v>
      </c>
      <c r="I40" s="28"/>
    </row>
    <row r="41" spans="1:10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нар'!FC75+'[1]УК ВР декабрь нар'!FY75</f>
        <v>11077.632767080151</v>
      </c>
      <c r="I41" s="28"/>
    </row>
    <row r="42" spans="1:10" ht="15.6" hidden="1" customHeight="1" x14ac:dyDescent="0.3">
      <c r="A42" s="71" t="s">
        <v>21</v>
      </c>
      <c r="B42" s="71"/>
      <c r="C42" s="71"/>
      <c r="D42" s="71"/>
      <c r="E42" s="66"/>
      <c r="F42" s="25"/>
      <c r="I42" s="28"/>
    </row>
    <row r="43" spans="1:10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10" ht="15.6" hidden="1" customHeight="1" x14ac:dyDescent="0.3">
      <c r="A44" s="71" t="s">
        <v>22</v>
      </c>
      <c r="B44" s="71"/>
      <c r="C44" s="71"/>
      <c r="D44" s="71"/>
      <c r="E44" s="66"/>
      <c r="F44" s="25"/>
      <c r="I44" s="28"/>
    </row>
    <row r="45" spans="1:10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10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нар'!FD75+'[1]УК ВР декабрь нар'!FZ75</f>
        <v>749.04719999999998</v>
      </c>
      <c r="I46" s="28"/>
    </row>
    <row r="47" spans="1:10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нар'!GG75+'[1]УК ВР декабрь нар'!FL75+'[1]УК ВР декабрь нар'!BB75+'[1]УК ВР декабрь нар'!AK75</f>
        <v>56.05919999999999</v>
      </c>
      <c r="I47" s="28"/>
    </row>
    <row r="48" spans="1:10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нар'!FS75+'[1]УК ВР декабрь нар'!GL75</f>
        <v>30650.112715463008</v>
      </c>
      <c r="I48" s="28"/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211681.33619006645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17187.36</v>
      </c>
      <c r="I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10005.65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7181.71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228868.69619006646</v>
      </c>
      <c r="H55" s="28"/>
      <c r="I55" s="28"/>
      <c r="K55" s="28"/>
      <c r="L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88816.76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71905.429999999993</v>
      </c>
      <c r="H57" s="28"/>
      <c r="I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-531883.92857833975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21 а</vt:lpstr>
      <vt:lpstr>'Огарева 21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2018-04-09T13:55:58Z</cp:lastPrinted>
  <dcterms:created xsi:type="dcterms:W3CDTF">2013-05-24T09:13:10Z</dcterms:created>
  <dcterms:modified xsi:type="dcterms:W3CDTF">2019-03-06T12:23:32Z</dcterms:modified>
</cp:coreProperties>
</file>